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0BF1C0A-A530-4596-8011-48E9739D988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H10" i="1" l="1"/>
  <c r="AJ10" i="1" s="1"/>
  <c r="AL10" i="1" s="1"/>
  <c r="AL14" i="1" s="1"/>
  <c r="AL15" i="1" s="1"/>
  <c r="AG10" i="1"/>
</calcChain>
</file>

<file path=xl/sharedStrings.xml><?xml version="1.0" encoding="utf-8"?>
<sst xmlns="http://schemas.openxmlformats.org/spreadsheetml/2006/main" count="76" uniqueCount="62">
  <si>
    <t xml:space="preserve"> ชื่อองค์กรปกครองส่วนท้องถิ่น ..... เทศบาลตำบลท่าช้าง .....</t>
  </si>
  <si>
    <t>ภ.ด.ส.7</t>
  </si>
  <si>
    <t>นาย ชัยยุทธ มาลัยศรี    เลขที่ 58/3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</si>
  <si>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</si>
  <si>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</si>
  <si>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</si>
  <si>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</si>
  <si>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</si>
  <si>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</si>
  <si>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</si>
  <si>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</si>
  <si>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</si>
  <si>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</si>
  <si>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</si>
  <si>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</si>
  <si>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</si>
  <si>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</si>
  <si>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</si>
  <si>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</si>
  <si>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</si>
  <si>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</si>
  <si>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</si>
  <si>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</si>
  <si>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</si>
  <si>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</si>
  <si>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</si>
  <si>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</si>
  <si>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</si>
  <si>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</si>
  <si>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</si>
  <si>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</si>
  <si>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</si>
  <si>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</si>
  <si>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</si>
  <si>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</si>
  <si>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</si>
  <si>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</si>
  <si>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</si>
  <si>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</si>
  <si>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ช775/7778</t>
  </si>
  <si>
    <t>3150600212894</t>
  </si>
  <si>
    <t>นาย ชัยยุทธ มาลัยศรี</t>
  </si>
  <si>
    <t>เลขที่ 58/3 ม.5</t>
  </si>
  <si>
    <t>5206</t>
  </si>
  <si>
    <t>09F085</t>
  </si>
  <si>
    <t>โฉนด</t>
  </si>
  <si>
    <t>31555</t>
  </si>
  <si>
    <t>ใช้ประโยชน์หลายประเภท</t>
  </si>
  <si>
    <t>58/3 ม.5สี่ร้อย วิเศษชัยชาญ อ่างทอง</t>
  </si>
  <si>
    <t>09F085-B001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</si>
  <si>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</si>
  <si>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</si>
  <si>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</si>
  <si>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บ้านเช่า</t>
  </si>
  <si>
    <t xml:space="preserve">ที่อยู่อาศัย หลังอื่นๆ </t>
  </si>
  <si>
    <t>อื่นๆ</t>
  </si>
  <si>
    <t>5259</t>
  </si>
  <si>
    <t>09G046</t>
  </si>
  <si>
    <t>31552</t>
  </si>
  <si>
    <t>ประกอบเกษตรกรรม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</si>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</sst>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71.25</v>
      </c>
      <c r="M10" s="61" t="s">
        <v>47</v>
      </c>
      <c r="N10" s="65">
        <f>((J10*400)+(K10*100))+L10</f>
        <v>71.25</v>
      </c>
      <c r="O10" s="65">
        <v>800</v>
      </c>
      <c r="P10" s="65">
        <f>N10*O10</f>
        <v>57000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285</v>
      </c>
      <c r="AA10" s="62">
        <v>100</v>
      </c>
      <c r="AB10" s="65">
        <v>6650</v>
      </c>
      <c r="AC10" s="65">
        <f>Z10*AB10</f>
        <v>1895250</v>
      </c>
      <c r="AD10" s="63">
        <v>18</v>
      </c>
      <c r="AE10" s="63">
        <v>26</v>
      </c>
      <c r="AF10" s="65">
        <f>(AC10*(100-AE10))/100</f>
        <v>1402485</v>
      </c>
      <c r="AG10" s="65">
        <f>AF10+P10</f>
        <v>1459485</v>
      </c>
      <c r="AH10" s="65">
        <f>AF10+(P10*(AA10/100))</f>
        <v>1459485</v>
      </c>
      <c r="AI10" s="65">
        <v>0</v>
      </c>
      <c r="AJ10" s="65">
        <f>IF((AI10-AH10) &gt; 1,0,IF((AI10-AH10)&lt;0,AH10-AI10,AI10-AH10))</f>
        <v>1459485</v>
      </c>
      <c r="AK10" s="65">
        <v>0.02</v>
      </c>
      <c r="AL10" s="65">
        <f>AJ10*(AK10/100)</f>
        <v>291.89699999999999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1</v>
      </c>
      <c r="L11" s="62">
        <v>95.75</v>
      </c>
      <c r="M11" s="61" t="s">
        <v>54</v>
      </c>
      <c r="N11" s="65">
        <f>((J11*400)+(K11*100))+L11</f>
        <v>195.75</v>
      </c>
      <c r="O11" s="65">
        <v>800</v>
      </c>
      <c r="P11" s="65">
        <f>N11*O11</f>
        <v>156600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156600</v>
      </c>
      <c r="AH11" s="65">
        <f>AG11</f>
        <v>156600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6</v>
      </c>
      <c r="M12" s="61" t="s">
        <v>55</v>
      </c>
      <c r="N12" s="65">
        <f>((J12*400)+(K12*100))+L12</f>
        <v>6</v>
      </c>
      <c r="O12" s="65">
        <v>800</v>
      </c>
      <c r="P12" s="65">
        <f>N12*O12</f>
        <v>4800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4800</v>
      </c>
      <c r="AH12" s="65">
        <f>AG12</f>
        <v>4800</v>
      </c>
      <c r="AI12" s="65">
        <v>0</v>
      </c>
      <c r="AJ12" s="65">
        <f>IF((AI12-AH12) &gt; 1,0,IF((AI12-AH12)&lt;0,AH12-AI12,AI12-AH12))</f>
        <v>4800</v>
      </c>
      <c r="AK12" s="65">
        <v>0.3</v>
      </c>
      <c r="AL12" s="65">
        <f>AJ12*(AK12/100)</f>
        <v>14.4</v>
      </c>
    </row>
    <row r="13" spans="1:39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2</v>
      </c>
      <c r="F13" s="63" t="s">
        <v>56</v>
      </c>
      <c r="G13" s="64" t="s">
        <v>57</v>
      </c>
      <c r="H13" s="61" t="s">
        <v>45</v>
      </c>
      <c r="I13" s="61" t="s">
        <v>58</v>
      </c>
      <c r="J13" s="61">
        <v>0</v>
      </c>
      <c r="K13" s="61">
        <v>1</v>
      </c>
      <c r="L13" s="62">
        <v>46</v>
      </c>
      <c r="M13" s="61" t="s">
        <v>59</v>
      </c>
      <c r="N13" s="65">
        <f>((J13*400)+(K13*100))+L13</f>
        <v>146</v>
      </c>
      <c r="O13" s="65">
        <v>250</v>
      </c>
      <c r="P13" s="65">
        <f>N13*O13</f>
        <v>36500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36500</v>
      </c>
      <c r="AH13" s="65">
        <f>AG13</f>
        <v>36500</v>
      </c>
      <c r="AI13" s="65">
        <v>50000000</v>
      </c>
      <c r="AJ13" s="65">
        <f>IF((AI13-AH13) &gt; 1,0,IF((AI13-AH13)&lt;0,AH13-AI13,AI13-AH13))</f>
        <v>0</v>
      </c>
      <c r="AK13" s="65">
        <v>0.01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60</v>
      </c>
      <c r="AL14" s="65">
        <f>SUM(AL10:AL13)</f>
        <v>306.29699999999997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FLOOR((AL14/100)*10,0.01)</f>
        <v>30.62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2021-03-02T03:04:04Z</cp:lastPrinted>
  <dcterms:created xsi:type="dcterms:W3CDTF">2010-09-03T23:45:18Z</dcterms:created>
  <dcterms:modified xsi:type="dcterms:W3CDTF">2021-03-02T03:04:07Z</dcterms:modified>
  <cp:category/>
</cp:coreProperties>
</file>